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农村综合改革" sheetId="8" r:id="rId1"/>
  </sheets>
  <definedNames>
    <definedName name="_xlnm.Print_Area" localSheetId="0">农村综合改革!$A$1:$H$35</definedName>
    <definedName name="_xlnm.Print_Titles" localSheetId="0">农村综合改革!$2:$12</definedName>
  </definedNames>
  <calcPr calcId="144525"/>
</workbook>
</file>

<file path=xl/sharedStrings.xml><?xml version="1.0" encoding="utf-8"?>
<sst xmlns="http://schemas.openxmlformats.org/spreadsheetml/2006/main" count="93" uniqueCount="82">
  <si>
    <t>天津市农村综合改革区域绩效目标自评表</t>
  </si>
  <si>
    <r>
      <rPr>
        <sz val="10"/>
        <rFont val="仿宋_GB2312"/>
        <charset val="134"/>
      </rPr>
      <t>（</t>
    </r>
    <r>
      <rPr>
        <sz val="10"/>
        <rFont val="Times New Roman"/>
        <charset val="134"/>
      </rPr>
      <t>2022</t>
    </r>
    <r>
      <rPr>
        <sz val="10"/>
        <rFont val="仿宋_GB2312"/>
        <charset val="134"/>
      </rPr>
      <t>年度）</t>
    </r>
  </si>
  <si>
    <r>
      <rPr>
        <sz val="10"/>
        <rFont val="宋体"/>
        <charset val="134"/>
      </rPr>
      <t>转移支付（项目）名称</t>
    </r>
  </si>
  <si>
    <t>农村综合改革转移支付</t>
  </si>
  <si>
    <r>
      <rPr>
        <sz val="10"/>
        <rFont val="宋体"/>
        <charset val="134"/>
      </rPr>
      <t>中央主管部门</t>
    </r>
  </si>
  <si>
    <r>
      <rPr>
        <sz val="10"/>
        <rFont val="宋体"/>
        <charset val="134"/>
      </rPr>
      <t>财政部</t>
    </r>
  </si>
  <si>
    <r>
      <rPr>
        <sz val="10"/>
        <rFont val="宋体"/>
        <charset val="134"/>
      </rPr>
      <t>地方主管部门</t>
    </r>
  </si>
  <si>
    <r>
      <rPr>
        <sz val="10"/>
        <rFont val="宋体"/>
        <charset val="134"/>
      </rPr>
      <t>天津市财政局、
中共天津市委组织部、天津市农业农村委员会</t>
    </r>
  </si>
  <si>
    <r>
      <rPr>
        <sz val="10"/>
        <rFont val="宋体"/>
        <charset val="134"/>
      </rPr>
      <t>实施单位</t>
    </r>
  </si>
  <si>
    <r>
      <rPr>
        <sz val="10"/>
        <rFont val="宋体"/>
        <charset val="134"/>
      </rPr>
      <t>蓟州区、宝坻区、武清区、宁河区、静海区、津南区、西青区、北辰区、滨海新区</t>
    </r>
  </si>
  <si>
    <r>
      <rPr>
        <sz val="10"/>
        <rFont val="宋体"/>
        <charset val="134"/>
      </rPr>
      <t>项目资金（万元）</t>
    </r>
  </si>
  <si>
    <r>
      <rPr>
        <sz val="10"/>
        <rFont val="宋体"/>
        <charset val="134"/>
      </rPr>
      <t>全年预算数（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</si>
  <si>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全年执行数（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</si>
  <si>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预算执行率（</t>
    </r>
    <r>
      <rPr>
        <sz val="10"/>
        <rFont val="Times New Roman"/>
        <charset val="134"/>
      </rPr>
      <t>B/A)</t>
    </r>
  </si>
  <si>
    <r>
      <rPr>
        <sz val="10"/>
        <rFont val="宋体"/>
        <charset val="134"/>
      </rPr>
      <t>年度资金总额</t>
    </r>
  </si>
  <si>
    <r>
      <rPr>
        <sz val="10"/>
        <rFont val="宋体"/>
        <charset val="134"/>
      </rPr>
      <t>其中：中央财政资金</t>
    </r>
  </si>
  <si>
    <r>
      <rPr>
        <sz val="10"/>
        <rFont val="Times New Roman"/>
        <charset val="134"/>
      </rPr>
      <t xml:space="preserve">             </t>
    </r>
    <r>
      <rPr>
        <sz val="10"/>
        <rFont val="宋体"/>
        <charset val="134"/>
      </rPr>
      <t>市级资金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</si>
  <si>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区级资金</t>
    </r>
  </si>
  <si>
    <r>
      <rPr>
        <sz val="10"/>
        <rFont val="Times New Roman"/>
        <charset val="134"/>
      </rPr>
      <t xml:space="preserve">             </t>
    </r>
    <r>
      <rPr>
        <sz val="10"/>
        <rFont val="宋体"/>
        <charset val="134"/>
      </rPr>
      <t>其他资金</t>
    </r>
  </si>
  <si>
    <r>
      <rPr>
        <sz val="10"/>
        <rFont val="宋体"/>
        <charset val="134"/>
      </rPr>
      <t>总体目标完成情况</t>
    </r>
  </si>
  <si>
    <r>
      <rPr>
        <sz val="10"/>
        <rFont val="宋体"/>
        <charset val="134"/>
      </rPr>
      <t>总体目标</t>
    </r>
  </si>
  <si>
    <r>
      <rPr>
        <sz val="10"/>
        <rFont val="宋体"/>
        <charset val="134"/>
      </rPr>
      <t>全年实际完成情况</t>
    </r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</si>
  <si>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推动农村公益事业建设；</t>
    </r>
    <r>
      <rPr>
        <sz val="10"/>
        <rFont val="Times New Roman"/>
        <charset val="134"/>
      </rPr>
      <t>2.</t>
    </r>
    <r>
      <rPr>
        <sz val="10"/>
        <rFont val="宋体"/>
        <charset val="134"/>
      </rPr>
      <t>建设一批美丽乡村；扶持壮大村集体经济；红色美丽村庄建设。</t>
    </r>
    <r>
      <rPr>
        <sz val="10"/>
        <rFont val="Times New Roman"/>
        <charset val="134"/>
      </rPr>
      <t>3.</t>
    </r>
    <r>
      <rPr>
        <sz val="10"/>
        <rFont val="宋体"/>
        <charset val="134"/>
      </rPr>
      <t>发展村级集体经济。</t>
    </r>
  </si>
  <si>
    <t>全市农村公益事业建设持续推进，年度完成770个村农村生活污水处理设施建设。完成150个美丽乡村（“百千工程”人居环境整治示范村）建设，1个红色美丽村庄建设，村村容村貌明显改善。扶持发展183个村级集体经济。</t>
  </si>
  <si>
    <r>
      <rPr>
        <sz val="10"/>
        <rFont val="宋体"/>
        <charset val="134"/>
      </rPr>
      <t>一级指标</t>
    </r>
  </si>
  <si>
    <r>
      <rPr>
        <sz val="10"/>
        <rFont val="宋体"/>
        <charset val="134"/>
      </rPr>
      <t>二级指标</t>
    </r>
  </si>
  <si>
    <r>
      <rPr>
        <sz val="10"/>
        <rFont val="宋体"/>
        <charset val="134"/>
      </rPr>
      <t>三级指标</t>
    </r>
  </si>
  <si>
    <r>
      <rPr>
        <sz val="10"/>
        <rFont val="宋体"/>
        <charset val="134"/>
      </rPr>
      <t>指标值</t>
    </r>
  </si>
  <si>
    <r>
      <rPr>
        <sz val="10"/>
        <rFont val="宋体"/>
        <charset val="134"/>
      </rPr>
      <t>全年实际
完成值</t>
    </r>
  </si>
  <si>
    <r>
      <rPr>
        <sz val="10"/>
        <rFont val="宋体"/>
        <charset val="134"/>
      </rPr>
      <t>未完成原因和改进措施</t>
    </r>
  </si>
  <si>
    <r>
      <rPr>
        <sz val="10"/>
        <rFont val="宋体"/>
        <charset val="134"/>
      </rPr>
      <t>绩效指标</t>
    </r>
  </si>
  <si>
    <r>
      <rPr>
        <sz val="10"/>
        <rFont val="宋体"/>
        <charset val="134"/>
      </rPr>
      <t>产出指标</t>
    </r>
  </si>
  <si>
    <r>
      <rPr>
        <sz val="10"/>
        <rFont val="宋体"/>
        <charset val="134"/>
      </rPr>
      <t>数量指标</t>
    </r>
  </si>
  <si>
    <t>支持农村公益设施建设数量（个）</t>
  </si>
  <si>
    <r>
      <rPr>
        <sz val="9"/>
        <rFont val="宋体"/>
        <charset val="134"/>
      </rPr>
      <t>共</t>
    </r>
    <r>
      <rPr>
        <sz val="9"/>
        <rFont val="Times New Roman"/>
        <charset val="134"/>
      </rPr>
      <t>770</t>
    </r>
    <r>
      <rPr>
        <sz val="9"/>
        <rFont val="宋体"/>
        <charset val="134"/>
      </rPr>
      <t>个：蓟州区</t>
    </r>
    <r>
      <rPr>
        <sz val="9"/>
        <rFont val="Times New Roman"/>
        <charset val="134"/>
      </rPr>
      <t>333</t>
    </r>
    <r>
      <rPr>
        <sz val="9"/>
        <rFont val="宋体"/>
        <charset val="134"/>
      </rPr>
      <t>个、宝坻区</t>
    </r>
    <r>
      <rPr>
        <sz val="9"/>
        <rFont val="Times New Roman"/>
        <charset val="134"/>
      </rPr>
      <t>251</t>
    </r>
    <r>
      <rPr>
        <sz val="9"/>
        <rFont val="宋体"/>
        <charset val="134"/>
      </rPr>
      <t>个、宁河区</t>
    </r>
    <r>
      <rPr>
        <sz val="9"/>
        <rFont val="Times New Roman"/>
        <charset val="134"/>
      </rPr>
      <t>52</t>
    </r>
    <r>
      <rPr>
        <sz val="9"/>
        <rFont val="宋体"/>
        <charset val="134"/>
      </rPr>
      <t>个、静海区</t>
    </r>
    <r>
      <rPr>
        <sz val="9"/>
        <rFont val="Times New Roman"/>
        <charset val="134"/>
      </rPr>
      <t>114</t>
    </r>
    <r>
      <rPr>
        <sz val="9"/>
        <rFont val="宋体"/>
        <charset val="134"/>
      </rPr>
      <t>个、西青区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个、北辰区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个、滨海新区</t>
    </r>
    <r>
      <rPr>
        <sz val="9"/>
        <rFont val="Times New Roman"/>
        <charset val="134"/>
      </rPr>
      <t>13</t>
    </r>
    <r>
      <rPr>
        <sz val="9"/>
        <rFont val="宋体"/>
        <charset val="134"/>
      </rPr>
      <t>个</t>
    </r>
  </si>
  <si>
    <r>
      <rPr>
        <sz val="10"/>
        <rFont val="Times New Roman"/>
        <charset val="134"/>
      </rPr>
      <t>770</t>
    </r>
    <r>
      <rPr>
        <sz val="10"/>
        <rFont val="宋体"/>
        <charset val="134"/>
      </rPr>
      <t>个</t>
    </r>
  </si>
  <si>
    <t>支持美丽乡村建设数量（个）</t>
  </si>
  <si>
    <r>
      <rPr>
        <sz val="9"/>
        <rFont val="宋体"/>
        <charset val="134"/>
      </rPr>
      <t>共</t>
    </r>
    <r>
      <rPr>
        <sz val="9"/>
        <rFont val="Times New Roman"/>
        <charset val="134"/>
      </rPr>
      <t>150</t>
    </r>
    <r>
      <rPr>
        <sz val="9"/>
        <rFont val="宋体"/>
        <charset val="134"/>
      </rPr>
      <t>个：蓟州区</t>
    </r>
    <r>
      <rPr>
        <sz val="9"/>
        <rFont val="Times New Roman"/>
        <charset val="134"/>
      </rPr>
      <t>52</t>
    </r>
    <r>
      <rPr>
        <sz val="9"/>
        <rFont val="宋体"/>
        <charset val="134"/>
      </rPr>
      <t>个、宝坻区</t>
    </r>
    <r>
      <rPr>
        <sz val="9"/>
        <rFont val="Times New Roman"/>
        <charset val="134"/>
      </rPr>
      <t>34</t>
    </r>
    <r>
      <rPr>
        <sz val="9"/>
        <rFont val="宋体"/>
        <charset val="134"/>
      </rPr>
      <t>个、武清区</t>
    </r>
    <r>
      <rPr>
        <sz val="9"/>
        <rFont val="Times New Roman"/>
        <charset val="134"/>
      </rPr>
      <t>8</t>
    </r>
    <r>
      <rPr>
        <sz val="9"/>
        <rFont val="宋体"/>
        <charset val="134"/>
      </rPr>
      <t>个、宁河区</t>
    </r>
    <r>
      <rPr>
        <sz val="9"/>
        <rFont val="Times New Roman"/>
        <charset val="134"/>
      </rPr>
      <t>24</t>
    </r>
    <r>
      <rPr>
        <sz val="9"/>
        <rFont val="宋体"/>
        <charset val="134"/>
      </rPr>
      <t>个、静海区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个、西青区</t>
    </r>
    <r>
      <rPr>
        <sz val="9"/>
        <rFont val="Times New Roman"/>
        <charset val="134"/>
      </rPr>
      <t>11</t>
    </r>
    <r>
      <rPr>
        <sz val="9"/>
        <rFont val="宋体"/>
        <charset val="134"/>
      </rPr>
      <t>个、津南区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个、北辰区</t>
    </r>
    <r>
      <rPr>
        <sz val="9"/>
        <rFont val="Times New Roman"/>
        <charset val="134"/>
      </rPr>
      <t>7</t>
    </r>
    <r>
      <rPr>
        <sz val="9"/>
        <rFont val="宋体"/>
        <charset val="134"/>
      </rPr>
      <t>个、滨海新区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个</t>
    </r>
  </si>
  <si>
    <r>
      <rPr>
        <sz val="10"/>
        <rFont val="Times New Roman"/>
        <charset val="134"/>
      </rPr>
      <t>150</t>
    </r>
    <r>
      <rPr>
        <sz val="10"/>
        <rFont val="宋体"/>
        <charset val="134"/>
      </rPr>
      <t>个</t>
    </r>
  </si>
  <si>
    <t>扶持村集体经济发展村数</t>
  </si>
  <si>
    <t>≥183个</t>
  </si>
  <si>
    <t>红色美丽村庄建设村数</t>
  </si>
  <si>
    <t>1个</t>
  </si>
  <si>
    <r>
      <rPr>
        <sz val="10"/>
        <rFont val="宋体"/>
        <charset val="134"/>
      </rPr>
      <t>质量指标</t>
    </r>
  </si>
  <si>
    <r>
      <rPr>
        <sz val="10"/>
        <rFont val="宋体"/>
        <charset val="134"/>
      </rPr>
      <t>美丽乡村建设（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百千工程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人居环境整治示范村建设）台账</t>
    </r>
  </si>
  <si>
    <r>
      <rPr>
        <sz val="10"/>
        <rFont val="宋体"/>
        <charset val="134"/>
      </rPr>
      <t>基本建立</t>
    </r>
  </si>
  <si>
    <r>
      <rPr>
        <sz val="10"/>
        <rFont val="宋体"/>
        <charset val="134"/>
      </rPr>
      <t>美丽乡村建设项目村（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百千工程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人居环境整治示范村）村容村貌</t>
    </r>
  </si>
  <si>
    <r>
      <rPr>
        <sz val="10"/>
        <rFont val="宋体"/>
        <charset val="134"/>
      </rPr>
      <t>明显改善</t>
    </r>
  </si>
  <si>
    <t>推动红色村组织振兴建设红色美丽村庄试点台账</t>
  </si>
  <si>
    <t>基本建立</t>
  </si>
  <si>
    <t>扶持村集体经济台账</t>
  </si>
  <si>
    <r>
      <rPr>
        <sz val="10"/>
        <rFont val="宋体"/>
        <charset val="134"/>
      </rPr>
      <t>工程验收合格率</t>
    </r>
  </si>
  <si>
    <t>100%</t>
  </si>
  <si>
    <r>
      <rPr>
        <sz val="10"/>
        <rFont val="宋体"/>
        <charset val="134"/>
      </rPr>
      <t>时效指标</t>
    </r>
  </si>
  <si>
    <r>
      <rPr>
        <sz val="10"/>
        <rFont val="宋体"/>
        <charset val="134"/>
      </rPr>
      <t>截至</t>
    </r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年底，年度农村综合改革转移支付资金执行率</t>
    </r>
  </si>
  <si>
    <r>
      <rPr>
        <sz val="10"/>
        <rFont val="宋体"/>
        <charset val="134"/>
      </rPr>
      <t>因部分项目为跨年度项目，且疫情等原因，部分项目验收滞后，造成到</t>
    </r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年底中央财政资金暂未完成全部实际支付。</t>
    </r>
  </si>
  <si>
    <t>成本指标</t>
  </si>
  <si>
    <t>农村公益事业（村生活污水处理设施）建设兑付金额</t>
  </si>
  <si>
    <r>
      <rPr>
        <sz val="10"/>
        <rFont val="宋体"/>
        <charset val="134"/>
      </rPr>
      <t>≤</t>
    </r>
    <r>
      <rPr>
        <sz val="10"/>
        <rFont val="Times New Roman"/>
        <charset val="134"/>
      </rPr>
      <t>3502</t>
    </r>
    <r>
      <rPr>
        <sz val="10"/>
        <rFont val="宋体"/>
        <charset val="134"/>
      </rPr>
      <t>万元</t>
    </r>
  </si>
  <si>
    <t>美丽乡村（“百千工程”-人居环境整治示范村）建设项目兑付金额</t>
  </si>
  <si>
    <t>≤1336万元</t>
  </si>
  <si>
    <r>
      <rPr>
        <sz val="10"/>
        <rFont val="宋体"/>
        <charset val="134"/>
      </rPr>
      <t>效益指标</t>
    </r>
  </si>
  <si>
    <t>经济效益指标</t>
  </si>
  <si>
    <t>项目村集体经济收入</t>
  </si>
  <si>
    <t>有所增加</t>
  </si>
  <si>
    <t>社会效益指标</t>
  </si>
  <si>
    <t>项目村基层党组织的组织力凝聚力战斗力</t>
  </si>
  <si>
    <t>有所增强</t>
  </si>
  <si>
    <r>
      <rPr>
        <sz val="10"/>
        <rFont val="宋体"/>
        <charset val="134"/>
      </rPr>
      <t>生态效益指标</t>
    </r>
  </si>
  <si>
    <r>
      <rPr>
        <sz val="10"/>
        <rFont val="宋体"/>
        <charset val="134"/>
      </rPr>
      <t>农村人居环境</t>
    </r>
  </si>
  <si>
    <r>
      <rPr>
        <sz val="10"/>
        <rFont val="宋体"/>
        <charset val="134"/>
      </rPr>
      <t>有效改善</t>
    </r>
  </si>
  <si>
    <r>
      <rPr>
        <sz val="10"/>
        <rFont val="宋体"/>
        <charset val="134"/>
      </rPr>
      <t>可持续影响指标</t>
    </r>
  </si>
  <si>
    <r>
      <rPr>
        <sz val="10"/>
        <rFont val="宋体"/>
        <charset val="134"/>
      </rPr>
      <t>农村公益事业滚动项目库</t>
    </r>
  </si>
  <si>
    <t>农村生活污水处理设施运行维护长效管护机制</t>
  </si>
  <si>
    <t>初步建立</t>
  </si>
  <si>
    <r>
      <rPr>
        <sz val="10"/>
        <rFont val="宋体"/>
        <charset val="134"/>
      </rPr>
      <t>满意度指标</t>
    </r>
  </si>
  <si>
    <r>
      <rPr>
        <sz val="10"/>
        <rFont val="宋体"/>
        <charset val="134"/>
      </rPr>
      <t>服务对象满意度指标</t>
    </r>
  </si>
  <si>
    <r>
      <rPr>
        <sz val="10"/>
        <rFont val="宋体"/>
        <charset val="134"/>
      </rPr>
      <t>项目区农民满意度</t>
    </r>
  </si>
  <si>
    <r>
      <rPr>
        <sz val="10"/>
        <rFont val="宋体"/>
        <charset val="134"/>
      </rPr>
      <t>≥</t>
    </r>
    <r>
      <rPr>
        <sz val="10"/>
        <rFont val="Times New Roman"/>
        <charset val="134"/>
      </rPr>
      <t>90%</t>
    </r>
  </si>
  <si>
    <r>
      <rPr>
        <sz val="10"/>
        <rFont val="宋体"/>
        <charset val="134"/>
      </rPr>
      <t>项目区基层干部满意度</t>
    </r>
  </si>
  <si>
    <r>
      <rPr>
        <sz val="10"/>
        <rFont val="宋体"/>
        <charset val="134"/>
      </rPr>
      <t>说明</t>
    </r>
  </si>
  <si>
    <t>无。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</si>
</sst>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);[Red]\(0.00\)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name val="方正黑体_GBK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4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10"/>
      <color rgb="FFFF0000"/>
      <name val="Times New Roman"/>
      <charset val="134"/>
    </font>
    <font>
      <sz val="9"/>
      <name val="Times New Roman"/>
      <charset val="134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仿宋_GB2312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3"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/>
    <xf numFmtId="9" fontId="20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9" fillId="13" borderId="11" applyNumberFormat="false" applyAlignment="false" applyProtection="false">
      <alignment vertical="center"/>
    </xf>
    <xf numFmtId="0" fontId="22" fillId="21" borderId="12" applyNumberFormat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43" fontId="20" fillId="0" borderId="0" applyFont="false" applyFill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2" fillId="0" borderId="0"/>
    <xf numFmtId="0" fontId="24" fillId="0" borderId="0" applyNumberFormat="false" applyFill="false" applyBorder="false" applyAlignment="false" applyProtection="false">
      <alignment vertical="center"/>
    </xf>
    <xf numFmtId="0" fontId="2" fillId="0" borderId="0"/>
    <xf numFmtId="0" fontId="28" fillId="0" borderId="10" applyNumberFormat="false" applyFill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5" fillId="0" borderId="14" applyNumberFormat="false" applyFill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" fillId="0" borderId="0"/>
    <xf numFmtId="0" fontId="12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3" fillId="0" borderId="1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0" fillId="31" borderId="15" applyNumberFormat="false" applyFont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30" fillId="33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3" fillId="13" borderId="8" applyNumberFormat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25" fillId="24" borderId="8" applyNumberFormat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true" applyFill="true" applyAlignment="true">
      <alignment vertical="center"/>
    </xf>
    <xf numFmtId="0" fontId="2" fillId="0" borderId="0" xfId="0" applyFont="true" applyFill="true" applyAlignment="true">
      <alignment vertical="center"/>
    </xf>
    <xf numFmtId="0" fontId="2" fillId="2" borderId="0" xfId="0" applyFont="true" applyFill="true" applyAlignment="true">
      <alignment vertical="center"/>
    </xf>
    <xf numFmtId="0" fontId="3" fillId="0" borderId="0" xfId="0" applyFont="true" applyFill="true" applyAlignment="true">
      <alignment horizontal="center" vertical="center" wrapText="true"/>
    </xf>
    <xf numFmtId="0" fontId="4" fillId="0" borderId="0" xfId="0" applyFont="true" applyFill="true" applyAlignment="true">
      <alignment horizontal="center" vertical="center" wrapText="true"/>
    </xf>
    <xf numFmtId="0" fontId="5" fillId="0" borderId="0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vertical="center"/>
    </xf>
    <xf numFmtId="0" fontId="5" fillId="0" borderId="1" xfId="0" applyFont="true" applyFill="true" applyBorder="true" applyAlignment="true">
      <alignment horizontal="left" vertical="center"/>
    </xf>
    <xf numFmtId="0" fontId="5" fillId="0" borderId="1" xfId="0" applyFont="true" applyFill="true" applyBorder="true" applyAlignment="true">
      <alignment horizontal="left" vertical="center" wrapText="true"/>
    </xf>
    <xf numFmtId="0" fontId="5" fillId="0" borderId="2" xfId="0" applyFont="true" applyFill="true" applyBorder="true" applyAlignment="true">
      <alignment horizontal="center" vertical="center" textRotation="255"/>
    </xf>
    <xf numFmtId="0" fontId="5" fillId="0" borderId="2" xfId="0" applyFont="true" applyFill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left" vertical="center" wrapText="true"/>
    </xf>
    <xf numFmtId="0" fontId="5" fillId="0" borderId="4" xfId="0" applyFont="true" applyFill="true" applyBorder="true" applyAlignment="true">
      <alignment horizontal="center" vertical="center" textRotation="255"/>
    </xf>
    <xf numFmtId="0" fontId="5" fillId="0" borderId="4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horizontal="center" vertical="center" textRotation="255"/>
    </xf>
    <xf numFmtId="0" fontId="5" fillId="0" borderId="5" xfId="0" applyFont="true" applyFill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vertical="center" wrapText="true"/>
    </xf>
    <xf numFmtId="0" fontId="5" fillId="0" borderId="3" xfId="0" applyFont="true" applyFill="true" applyBorder="true" applyAlignment="true">
      <alignment horizontal="left" vertical="center" wrapText="true"/>
    </xf>
    <xf numFmtId="0" fontId="6" fillId="0" borderId="3" xfId="0" applyFont="true" applyFill="true" applyBorder="true" applyAlignment="true">
      <alignment horizontal="left" vertical="center"/>
    </xf>
    <xf numFmtId="0" fontId="5" fillId="0" borderId="6" xfId="0" applyFont="true" applyFill="true" applyBorder="true" applyAlignment="true">
      <alignment horizontal="left" vertical="center"/>
    </xf>
    <xf numFmtId="0" fontId="1" fillId="2" borderId="0" xfId="0" applyFont="true" applyFill="true" applyAlignment="true">
      <alignment vertical="center"/>
    </xf>
    <xf numFmtId="176" fontId="7" fillId="0" borderId="1" xfId="0" applyNumberFormat="true" applyFont="true" applyFill="true" applyBorder="true" applyAlignment="true">
      <alignment horizontal="center" vertical="center"/>
    </xf>
    <xf numFmtId="176" fontId="7" fillId="0" borderId="3" xfId="0" applyNumberFormat="true" applyFont="true" applyFill="true" applyBorder="true" applyAlignment="true">
      <alignment horizontal="center" vertical="center"/>
    </xf>
    <xf numFmtId="176" fontId="7" fillId="0" borderId="7" xfId="0" applyNumberFormat="true" applyFont="true" applyFill="true" applyBorder="true" applyAlignment="true">
      <alignment horizontal="center" vertical="center"/>
    </xf>
    <xf numFmtId="10" fontId="7" fillId="0" borderId="1" xfId="0" applyNumberFormat="true" applyFont="true" applyFill="true" applyBorder="true" applyAlignment="true">
      <alignment horizontal="center" vertical="center"/>
    </xf>
    <xf numFmtId="176" fontId="5" fillId="0" borderId="1" xfId="0" applyNumberFormat="true" applyFont="true" applyFill="true" applyBorder="true" applyAlignment="true">
      <alignment horizontal="center" vertical="center"/>
    </xf>
    <xf numFmtId="176" fontId="5" fillId="0" borderId="3" xfId="0" applyNumberFormat="true" applyFont="true" applyFill="true" applyBorder="true" applyAlignment="true">
      <alignment horizontal="center" vertical="center"/>
    </xf>
    <xf numFmtId="176" fontId="5" fillId="0" borderId="7" xfId="0" applyNumberFormat="true" applyFont="true" applyFill="true" applyBorder="true" applyAlignment="true">
      <alignment horizontal="center" vertical="center"/>
    </xf>
    <xf numFmtId="10" fontId="8" fillId="0" borderId="1" xfId="0" applyNumberFormat="true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left" vertical="center" wrapText="true"/>
    </xf>
    <xf numFmtId="0" fontId="5" fillId="0" borderId="7" xfId="0" applyFont="true" applyFill="true" applyBorder="true" applyAlignment="true">
      <alignment horizontal="left" vertical="center" wrapText="true"/>
    </xf>
    <xf numFmtId="9" fontId="9" fillId="0" borderId="1" xfId="0" applyNumberFormat="true" applyFont="true" applyFill="true" applyBorder="true" applyAlignment="true">
      <alignment horizontal="center" vertical="center" wrapText="true"/>
    </xf>
    <xf numFmtId="0" fontId="6" fillId="0" borderId="7" xfId="0" applyFont="true" applyFill="true" applyBorder="true" applyAlignment="true">
      <alignment horizontal="left" vertical="center" wrapText="true"/>
    </xf>
    <xf numFmtId="9" fontId="6" fillId="0" borderId="1" xfId="0" applyNumberFormat="true" applyFont="true" applyFill="true" applyBorder="true" applyAlignment="true">
      <alignment horizontal="center" vertical="center" wrapText="true"/>
    </xf>
    <xf numFmtId="49" fontId="5" fillId="0" borderId="1" xfId="0" applyNumberFormat="true" applyFont="true" applyFill="true" applyBorder="true" applyAlignment="true">
      <alignment horizontal="center" vertical="center" wrapText="true"/>
    </xf>
    <xf numFmtId="10" fontId="5" fillId="0" borderId="1" xfId="0" applyNumberFormat="true" applyFont="true" applyFill="true" applyBorder="true" applyAlignment="true">
      <alignment horizontal="center" vertical="center" wrapText="true"/>
    </xf>
    <xf numFmtId="49" fontId="6" fillId="0" borderId="1" xfId="0" applyNumberFormat="true" applyFont="true" applyFill="true" applyBorder="true" applyAlignment="true">
      <alignment horizontal="center" vertical="center" wrapText="true"/>
    </xf>
    <xf numFmtId="9" fontId="5" fillId="0" borderId="1" xfId="0" applyNumberFormat="true" applyFont="true" applyFill="true" applyBorder="true" applyAlignment="true">
      <alignment horizontal="center" vertical="center" wrapText="true"/>
    </xf>
    <xf numFmtId="0" fontId="6" fillId="0" borderId="7" xfId="0" applyFont="true" applyFill="true" applyBorder="true" applyAlignment="true">
      <alignment vertical="center" wrapText="true"/>
    </xf>
    <xf numFmtId="0" fontId="5" fillId="0" borderId="7" xfId="0" applyFont="true" applyFill="true" applyBorder="true" applyAlignment="true">
      <alignment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5" fillId="0" borderId="7" xfId="0" applyFont="true" applyFill="true" applyBorder="true" applyAlignment="true">
      <alignment horizontal="left" vertical="center"/>
    </xf>
    <xf numFmtId="0" fontId="10" fillId="0" borderId="0" xfId="0" applyFont="true" applyFill="true" applyAlignment="true">
      <alignment vertical="center"/>
    </xf>
    <xf numFmtId="0" fontId="5" fillId="0" borderId="0" xfId="0" applyFont="true" applyFill="true" applyBorder="true" applyAlignment="true">
      <alignment horizontal="center" vertical="center" wrapText="true"/>
    </xf>
  </cellXfs>
  <cellStyles count="63">
    <cellStyle name="常规" xfId="0" builtinId="0"/>
    <cellStyle name="常规 6 2" xfId="1"/>
    <cellStyle name="常规 6" xfId="2"/>
    <cellStyle name="常规 5 2" xfId="3"/>
    <cellStyle name="常规 5" xfId="4"/>
    <cellStyle name="常规 4" xfId="5"/>
    <cellStyle name="常规 3 2" xfId="6"/>
    <cellStyle name="常规 2" xfId="7"/>
    <cellStyle name="百分比 2" xfId="8"/>
    <cellStyle name="60% - 强调文字颜色 6" xfId="9" builtinId="52"/>
    <cellStyle name="20% - 强调文字颜色 6" xfId="10" builtinId="50"/>
    <cellStyle name="输出" xfId="11" builtinId="21"/>
    <cellStyle name="检查单元格" xfId="12" builtinId="23"/>
    <cellStyle name="差" xfId="13" builtinId="27"/>
    <cellStyle name="千位分隔 2" xfId="14"/>
    <cellStyle name="标题 1" xfId="15" builtinId="16"/>
    <cellStyle name="常规 2 2 2" xfId="16"/>
    <cellStyle name="解释性文本" xfId="17" builtinId="53"/>
    <cellStyle name="常规 2 10" xfId="18"/>
    <cellStyle name="标题 2" xfId="19" builtinId="17"/>
    <cellStyle name="40% - 强调文字颜色 5" xfId="20" builtinId="47"/>
    <cellStyle name="千位分隔[0]" xfId="21" builtinId="6"/>
    <cellStyle name="40% - 强调文字颜色 6" xfId="22" builtinId="51"/>
    <cellStyle name="超链接" xfId="23" builtinId="8"/>
    <cellStyle name="强调文字颜色 5" xfId="24" builtinId="45"/>
    <cellStyle name="标题 3" xfId="25" builtinId="18"/>
    <cellStyle name="汇总" xfId="26" builtinId="25"/>
    <cellStyle name="20% - 强调文字颜色 1" xfId="27" builtinId="30"/>
    <cellStyle name="常规 7" xfId="28"/>
    <cellStyle name="40% - 强调文字颜色 1" xfId="29" builtinId="31"/>
    <cellStyle name="强调文字颜色 6" xfId="30" builtinId="49"/>
    <cellStyle name="千位分隔" xfId="31" builtinId="3"/>
    <cellStyle name="标题" xfId="32" builtinId="15"/>
    <cellStyle name="已访问的超链接" xfId="33" builtinId="9"/>
    <cellStyle name="常规 2 2" xfId="34"/>
    <cellStyle name="40% - 强调文字颜色 4" xfId="35" builtinId="43"/>
    <cellStyle name="常规 3" xfId="36"/>
    <cellStyle name="链接单元格" xfId="37" builtinId="24"/>
    <cellStyle name="标题 4" xfId="38" builtinId="19"/>
    <cellStyle name="20% - 强调文字颜色 2" xfId="39" builtinId="34"/>
    <cellStyle name="货币[0]" xfId="40" builtinId="7"/>
    <cellStyle name="警告文本" xfId="41" builtinId="11"/>
    <cellStyle name="40% - 强调文字颜色 2" xfId="42" builtinId="35"/>
    <cellStyle name="注释" xfId="43" builtinId="10"/>
    <cellStyle name="60% - 强调文字颜色 3" xfId="44" builtinId="40"/>
    <cellStyle name="好" xfId="45" builtinId="26"/>
    <cellStyle name="20% - 强调文字颜色 5" xfId="46" builtinId="46"/>
    <cellStyle name="适中" xfId="47" builtinId="28"/>
    <cellStyle name="计算" xfId="48" builtinId="22"/>
    <cellStyle name="强调文字颜色 1" xfId="49" builtinId="29"/>
    <cellStyle name="60% - 强调文字颜色 4" xfId="50" builtinId="44"/>
    <cellStyle name="60% - 强调文字颜色 1" xfId="51" builtinId="32"/>
    <cellStyle name="强调文字颜色 2" xfId="52" builtinId="33"/>
    <cellStyle name="60% - 强调文字颜色 5" xfId="53" builtinId="48"/>
    <cellStyle name="百分比" xfId="54" builtinId="5"/>
    <cellStyle name="60% - 强调文字颜色 2" xfId="55" builtinId="36"/>
    <cellStyle name="货币" xfId="56" builtinId="4"/>
    <cellStyle name="强调文字颜色 3" xfId="57" builtinId="37"/>
    <cellStyle name="20% - 强调文字颜色 3" xfId="58" builtinId="38"/>
    <cellStyle name="输入" xfId="59" builtinId="20"/>
    <cellStyle name="40% - 强调文字颜色 3" xfId="60" builtinId="39"/>
    <cellStyle name="强调文字颜色 4" xfId="61" builtinId="41"/>
    <cellStyle name="20% - 强调文字颜色 4" xfId="62" builtinId="4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showZeros="0" tabSelected="1" view="pageBreakPreview" zoomScaleNormal="100" zoomScaleSheetLayoutView="100" workbookViewId="0">
      <selection activeCell="A2" sqref="A2:H2"/>
    </sheetView>
  </sheetViews>
  <sheetFormatPr defaultColWidth="9" defaultRowHeight="15.75"/>
  <cols>
    <col min="1" max="1" width="6.625" style="2" customWidth="true"/>
    <col min="2" max="2" width="4.875" style="2" customWidth="true"/>
    <col min="3" max="3" width="9" style="2"/>
    <col min="4" max="4" width="15.375" style="2" customWidth="true"/>
    <col min="5" max="5" width="12.5083333333333" style="2" customWidth="true"/>
    <col min="6" max="6" width="16.125" style="2" customWidth="true"/>
    <col min="7" max="7" width="7.375" style="3" customWidth="true"/>
    <col min="8" max="8" width="16.625" style="3" customWidth="true"/>
    <col min="9" max="16384" width="9" style="2"/>
  </cols>
  <sheetData>
    <row r="1" s="1" customFormat="true" ht="19" customHeight="true" spans="7:8">
      <c r="G1" s="25"/>
      <c r="H1" s="25"/>
    </row>
    <row r="2" ht="24" customHeight="true" spans="1:9">
      <c r="A2" s="4" t="s">
        <v>0</v>
      </c>
      <c r="B2" s="5"/>
      <c r="C2" s="5"/>
      <c r="D2" s="5"/>
      <c r="E2" s="5"/>
      <c r="F2" s="5"/>
      <c r="G2" s="5"/>
      <c r="H2" s="5"/>
      <c r="I2" s="47"/>
    </row>
    <row r="3" customHeight="true" spans="1:9">
      <c r="A3" s="6" t="s">
        <v>1</v>
      </c>
      <c r="B3" s="6"/>
      <c r="C3" s="6"/>
      <c r="D3" s="6"/>
      <c r="E3" s="6"/>
      <c r="F3" s="6"/>
      <c r="G3" s="6"/>
      <c r="H3" s="6"/>
      <c r="I3" s="47"/>
    </row>
    <row r="4" ht="14.25" spans="1:9">
      <c r="A4" s="7" t="s">
        <v>2</v>
      </c>
      <c r="B4" s="7"/>
      <c r="C4" s="7"/>
      <c r="D4" s="8" t="s">
        <v>3</v>
      </c>
      <c r="E4" s="7"/>
      <c r="F4" s="7"/>
      <c r="G4" s="7"/>
      <c r="H4" s="7"/>
      <c r="I4" s="47"/>
    </row>
    <row r="5" ht="15" customHeight="true" spans="1:9">
      <c r="A5" s="7" t="s">
        <v>4</v>
      </c>
      <c r="B5" s="7"/>
      <c r="C5" s="7"/>
      <c r="D5" s="7" t="s">
        <v>5</v>
      </c>
      <c r="E5" s="7"/>
      <c r="F5" s="7"/>
      <c r="G5" s="7"/>
      <c r="H5" s="7"/>
      <c r="I5" s="47"/>
    </row>
    <row r="6" ht="57" customHeight="true" spans="1:9">
      <c r="A6" s="7" t="s">
        <v>6</v>
      </c>
      <c r="B6" s="7"/>
      <c r="C6" s="7"/>
      <c r="D6" s="9" t="s">
        <v>7</v>
      </c>
      <c r="E6" s="7"/>
      <c r="F6" s="7" t="s">
        <v>8</v>
      </c>
      <c r="G6" s="7"/>
      <c r="H6" s="9" t="s">
        <v>9</v>
      </c>
      <c r="I6" s="47"/>
    </row>
    <row r="7" ht="14.25" spans="1:9">
      <c r="A7" s="7" t="s">
        <v>10</v>
      </c>
      <c r="B7" s="7"/>
      <c r="C7" s="7"/>
      <c r="D7" s="7" t="s">
        <v>11</v>
      </c>
      <c r="E7" s="7"/>
      <c r="F7" s="7" t="s">
        <v>12</v>
      </c>
      <c r="G7" s="7"/>
      <c r="H7" s="7" t="s">
        <v>13</v>
      </c>
      <c r="I7" s="47"/>
    </row>
    <row r="8" ht="14.25" spans="1:9">
      <c r="A8" s="7"/>
      <c r="B8" s="7"/>
      <c r="C8" s="7"/>
      <c r="D8" s="10" t="s">
        <v>14</v>
      </c>
      <c r="E8" s="26">
        <f>SUM(E9:E12)</f>
        <v>86160.6</v>
      </c>
      <c r="F8" s="27">
        <f>SUM(F9:F12)</f>
        <v>50903.6</v>
      </c>
      <c r="G8" s="28"/>
      <c r="H8" s="29">
        <f t="shared" ref="H8:H11" si="0">F8/E8</f>
        <v>0.590799042717901</v>
      </c>
      <c r="I8" s="47"/>
    </row>
    <row r="9" ht="14.25" spans="1:9">
      <c r="A9" s="7"/>
      <c r="B9" s="7"/>
      <c r="C9" s="7"/>
      <c r="D9" s="10" t="s">
        <v>15</v>
      </c>
      <c r="E9" s="26">
        <v>6868</v>
      </c>
      <c r="F9" s="27">
        <v>1650.7</v>
      </c>
      <c r="G9" s="28"/>
      <c r="H9" s="29">
        <f t="shared" si="0"/>
        <v>0.240346534653465</v>
      </c>
      <c r="I9" s="47"/>
    </row>
    <row r="10" ht="14.25" spans="1:9">
      <c r="A10" s="7"/>
      <c r="B10" s="7"/>
      <c r="C10" s="7"/>
      <c r="D10" s="11" t="s">
        <v>16</v>
      </c>
      <c r="E10" s="26">
        <v>75126.6</v>
      </c>
      <c r="F10" s="27">
        <v>46750.9</v>
      </c>
      <c r="G10" s="28"/>
      <c r="H10" s="29">
        <f t="shared" si="0"/>
        <v>0.622294899542905</v>
      </c>
      <c r="I10" s="47"/>
    </row>
    <row r="11" ht="14.25" spans="1:9">
      <c r="A11" s="7"/>
      <c r="B11" s="7"/>
      <c r="C11" s="7"/>
      <c r="D11" s="7" t="s">
        <v>17</v>
      </c>
      <c r="E11" s="26">
        <v>4166</v>
      </c>
      <c r="F11" s="27">
        <v>2502</v>
      </c>
      <c r="G11" s="28"/>
      <c r="H11" s="29">
        <f t="shared" si="0"/>
        <v>0.600576092174748</v>
      </c>
      <c r="I11" s="47"/>
    </row>
    <row r="12" ht="14.25" spans="1:9">
      <c r="A12" s="7"/>
      <c r="B12" s="7"/>
      <c r="C12" s="7"/>
      <c r="D12" s="11" t="s">
        <v>18</v>
      </c>
      <c r="E12" s="30"/>
      <c r="F12" s="31"/>
      <c r="G12" s="32"/>
      <c r="H12" s="33"/>
      <c r="I12" s="47"/>
    </row>
    <row r="13" ht="21" customHeight="true" spans="1:9">
      <c r="A13" s="9" t="s">
        <v>19</v>
      </c>
      <c r="B13" s="7" t="s">
        <v>20</v>
      </c>
      <c r="C13" s="7"/>
      <c r="D13" s="7"/>
      <c r="E13" s="7"/>
      <c r="F13" s="7" t="s">
        <v>21</v>
      </c>
      <c r="G13" s="7"/>
      <c r="H13" s="7"/>
      <c r="I13" s="47"/>
    </row>
    <row r="14" ht="77.25" customHeight="true" spans="1:9">
      <c r="A14" s="9"/>
      <c r="B14" s="12" t="s">
        <v>22</v>
      </c>
      <c r="C14" s="12"/>
      <c r="D14" s="12"/>
      <c r="E14" s="12"/>
      <c r="F14" s="34" t="s">
        <v>23</v>
      </c>
      <c r="G14" s="12"/>
      <c r="H14" s="12"/>
      <c r="I14" s="47"/>
    </row>
    <row r="15" ht="33" customHeight="true" spans="1:9">
      <c r="A15" s="10"/>
      <c r="B15" s="9" t="s">
        <v>24</v>
      </c>
      <c r="C15" s="9" t="s">
        <v>25</v>
      </c>
      <c r="D15" s="7" t="s">
        <v>26</v>
      </c>
      <c r="E15" s="7"/>
      <c r="F15" s="9" t="s">
        <v>27</v>
      </c>
      <c r="G15" s="9" t="s">
        <v>28</v>
      </c>
      <c r="H15" s="9" t="s">
        <v>29</v>
      </c>
      <c r="I15" s="48"/>
    </row>
    <row r="16" ht="67.5" customHeight="true" spans="1:9">
      <c r="A16" s="13" t="s">
        <v>30</v>
      </c>
      <c r="B16" s="13" t="s">
        <v>31</v>
      </c>
      <c r="C16" s="14" t="s">
        <v>32</v>
      </c>
      <c r="D16" s="15" t="s">
        <v>33</v>
      </c>
      <c r="E16" s="35"/>
      <c r="F16" s="36" t="s">
        <v>34</v>
      </c>
      <c r="G16" s="9" t="s">
        <v>35</v>
      </c>
      <c r="H16" s="9"/>
      <c r="I16" s="47"/>
    </row>
    <row r="17" ht="76.5" customHeight="true" spans="1:9">
      <c r="A17" s="16"/>
      <c r="B17" s="16"/>
      <c r="C17" s="17"/>
      <c r="D17" s="15" t="s">
        <v>36</v>
      </c>
      <c r="E17" s="35"/>
      <c r="F17" s="36" t="s">
        <v>37</v>
      </c>
      <c r="G17" s="9" t="s">
        <v>38</v>
      </c>
      <c r="H17" s="9"/>
      <c r="I17" s="47"/>
    </row>
    <row r="18" ht="34.5" customHeight="true" spans="1:9">
      <c r="A18" s="16"/>
      <c r="B18" s="16"/>
      <c r="C18" s="17"/>
      <c r="D18" s="15" t="s">
        <v>39</v>
      </c>
      <c r="E18" s="37"/>
      <c r="F18" s="38" t="s">
        <v>40</v>
      </c>
      <c r="G18" s="9">
        <v>183</v>
      </c>
      <c r="H18" s="9"/>
      <c r="I18" s="47"/>
    </row>
    <row r="19" ht="34.5" customHeight="true" spans="1:9">
      <c r="A19" s="16"/>
      <c r="B19" s="16"/>
      <c r="C19" s="17"/>
      <c r="D19" s="15" t="s">
        <v>41</v>
      </c>
      <c r="E19" s="37"/>
      <c r="F19" s="38" t="s">
        <v>42</v>
      </c>
      <c r="G19" s="9">
        <v>1</v>
      </c>
      <c r="H19" s="9"/>
      <c r="I19" s="47"/>
    </row>
    <row r="20" ht="33" customHeight="true" spans="1:9">
      <c r="A20" s="16"/>
      <c r="B20" s="16"/>
      <c r="C20" s="9" t="s">
        <v>43</v>
      </c>
      <c r="D20" s="12" t="s">
        <v>44</v>
      </c>
      <c r="E20" s="12"/>
      <c r="F20" s="39" t="s">
        <v>45</v>
      </c>
      <c r="G20" s="40" t="s">
        <v>45</v>
      </c>
      <c r="H20" s="9"/>
      <c r="I20" s="47"/>
    </row>
    <row r="21" ht="33" customHeight="true" spans="1:9">
      <c r="A21" s="16"/>
      <c r="B21" s="16"/>
      <c r="C21" s="9"/>
      <c r="D21" s="12" t="s">
        <v>46</v>
      </c>
      <c r="E21" s="12"/>
      <c r="F21" s="39" t="s">
        <v>47</v>
      </c>
      <c r="G21" s="40" t="s">
        <v>47</v>
      </c>
      <c r="H21" s="9"/>
      <c r="I21" s="47"/>
    </row>
    <row r="22" ht="33" customHeight="true" spans="1:9">
      <c r="A22" s="16"/>
      <c r="B22" s="16"/>
      <c r="C22" s="9"/>
      <c r="D22" s="15" t="s">
        <v>48</v>
      </c>
      <c r="E22" s="35"/>
      <c r="F22" s="41" t="s">
        <v>49</v>
      </c>
      <c r="G22" s="41" t="s">
        <v>49</v>
      </c>
      <c r="H22" s="9"/>
      <c r="I22" s="47"/>
    </row>
    <row r="23" ht="33" customHeight="true" spans="1:9">
      <c r="A23" s="16"/>
      <c r="B23" s="16"/>
      <c r="C23" s="9"/>
      <c r="D23" s="15" t="s">
        <v>50</v>
      </c>
      <c r="E23" s="35"/>
      <c r="F23" s="41" t="s">
        <v>49</v>
      </c>
      <c r="G23" s="41" t="s">
        <v>49</v>
      </c>
      <c r="H23" s="9"/>
      <c r="I23" s="47"/>
    </row>
    <row r="24" ht="27" customHeight="true" spans="1:9">
      <c r="A24" s="16"/>
      <c r="B24" s="16"/>
      <c r="C24" s="9"/>
      <c r="D24" s="12" t="s">
        <v>51</v>
      </c>
      <c r="E24" s="12"/>
      <c r="F24" s="39" t="s">
        <v>52</v>
      </c>
      <c r="G24" s="40">
        <v>1</v>
      </c>
      <c r="H24" s="9"/>
      <c r="I24" s="47"/>
    </row>
    <row r="25" ht="81" spans="1:9">
      <c r="A25" s="16"/>
      <c r="B25" s="16"/>
      <c r="C25" s="9" t="s">
        <v>53</v>
      </c>
      <c r="D25" s="12" t="s">
        <v>54</v>
      </c>
      <c r="E25" s="12"/>
      <c r="F25" s="42">
        <v>1</v>
      </c>
      <c r="G25" s="40">
        <v>0.5908</v>
      </c>
      <c r="H25" s="34" t="s">
        <v>55</v>
      </c>
      <c r="I25" s="47"/>
    </row>
    <row r="26" ht="29.25" customHeight="true" spans="1:9">
      <c r="A26" s="16"/>
      <c r="B26" s="16"/>
      <c r="C26" s="18" t="s">
        <v>56</v>
      </c>
      <c r="D26" s="15" t="s">
        <v>57</v>
      </c>
      <c r="E26" s="37"/>
      <c r="F26" s="42" t="s">
        <v>58</v>
      </c>
      <c r="G26" s="40">
        <v>1</v>
      </c>
      <c r="H26" s="12"/>
      <c r="I26" s="47"/>
    </row>
    <row r="27" ht="31.5" customHeight="true" spans="1:9">
      <c r="A27" s="16"/>
      <c r="B27" s="19"/>
      <c r="C27" s="20"/>
      <c r="D27" s="21" t="s">
        <v>59</v>
      </c>
      <c r="E27" s="43"/>
      <c r="F27" s="38" t="s">
        <v>60</v>
      </c>
      <c r="G27" s="40">
        <v>1</v>
      </c>
      <c r="H27" s="12"/>
      <c r="I27" s="47"/>
    </row>
    <row r="28" ht="28.5" customHeight="true" spans="1:9">
      <c r="A28" s="16"/>
      <c r="B28" s="13" t="s">
        <v>61</v>
      </c>
      <c r="C28" s="18" t="s">
        <v>62</v>
      </c>
      <c r="D28" s="21" t="s">
        <v>63</v>
      </c>
      <c r="E28" s="44"/>
      <c r="F28" s="38" t="s">
        <v>64</v>
      </c>
      <c r="G28" s="38" t="s">
        <v>64</v>
      </c>
      <c r="H28" s="9"/>
      <c r="I28" s="47"/>
    </row>
    <row r="29" ht="28.5" customHeight="true" spans="1:9">
      <c r="A29" s="16"/>
      <c r="B29" s="16"/>
      <c r="C29" s="18" t="s">
        <v>65</v>
      </c>
      <c r="D29" s="15" t="s">
        <v>66</v>
      </c>
      <c r="E29" s="35"/>
      <c r="F29" s="38" t="s">
        <v>67</v>
      </c>
      <c r="G29" s="38" t="s">
        <v>67</v>
      </c>
      <c r="H29" s="9"/>
      <c r="I29" s="47"/>
    </row>
    <row r="30" ht="30.75" customHeight="true" spans="1:9">
      <c r="A30" s="16"/>
      <c r="B30" s="16"/>
      <c r="C30" s="14" t="s">
        <v>68</v>
      </c>
      <c r="D30" s="12" t="s">
        <v>69</v>
      </c>
      <c r="E30" s="12"/>
      <c r="F30" s="9" t="s">
        <v>70</v>
      </c>
      <c r="G30" s="9" t="s">
        <v>70</v>
      </c>
      <c r="H30" s="9"/>
      <c r="I30" s="47"/>
    </row>
    <row r="31" ht="27" customHeight="true" spans="1:9">
      <c r="A31" s="16"/>
      <c r="B31" s="16"/>
      <c r="C31" s="14" t="s">
        <v>71</v>
      </c>
      <c r="D31" s="22" t="s">
        <v>72</v>
      </c>
      <c r="E31" s="35"/>
      <c r="F31" s="42" t="s">
        <v>45</v>
      </c>
      <c r="G31" s="9" t="s">
        <v>45</v>
      </c>
      <c r="H31" s="9"/>
      <c r="I31" s="47"/>
    </row>
    <row r="32" ht="27" customHeight="true" spans="1:9">
      <c r="A32" s="16"/>
      <c r="B32" s="19"/>
      <c r="C32" s="20"/>
      <c r="D32" s="15" t="s">
        <v>73</v>
      </c>
      <c r="E32" s="35"/>
      <c r="F32" s="45" t="s">
        <v>74</v>
      </c>
      <c r="G32" s="40">
        <v>1</v>
      </c>
      <c r="H32" s="9"/>
      <c r="I32" s="47"/>
    </row>
    <row r="33" ht="22.5" customHeight="true" spans="1:9">
      <c r="A33" s="16"/>
      <c r="B33" s="14" t="s">
        <v>75</v>
      </c>
      <c r="C33" s="14" t="s">
        <v>76</v>
      </c>
      <c r="D33" s="12" t="s">
        <v>77</v>
      </c>
      <c r="E33" s="12"/>
      <c r="F33" s="42" t="s">
        <v>78</v>
      </c>
      <c r="G33" s="40">
        <v>0.96</v>
      </c>
      <c r="H33" s="9"/>
      <c r="I33" s="47"/>
    </row>
    <row r="34" ht="22.5" customHeight="true" spans="1:9">
      <c r="A34" s="19"/>
      <c r="B34" s="20"/>
      <c r="C34" s="20"/>
      <c r="D34" s="12" t="s">
        <v>79</v>
      </c>
      <c r="E34" s="12"/>
      <c r="F34" s="42" t="s">
        <v>78</v>
      </c>
      <c r="G34" s="40">
        <v>0.96</v>
      </c>
      <c r="H34" s="9"/>
      <c r="I34" s="47"/>
    </row>
    <row r="35" ht="25.5" customHeight="true" spans="1:9">
      <c r="A35" s="7" t="s">
        <v>80</v>
      </c>
      <c r="B35" s="23" t="s">
        <v>81</v>
      </c>
      <c r="C35" s="24"/>
      <c r="D35" s="24"/>
      <c r="E35" s="24"/>
      <c r="F35" s="24"/>
      <c r="G35" s="24"/>
      <c r="H35" s="46"/>
      <c r="I35" s="47"/>
    </row>
  </sheetData>
  <mergeCells count="52">
    <mergeCell ref="A2:H2"/>
    <mergeCell ref="A3:H3"/>
    <mergeCell ref="A4:C4"/>
    <mergeCell ref="D4:H4"/>
    <mergeCell ref="A5:C5"/>
    <mergeCell ref="D5:H5"/>
    <mergeCell ref="A6:C6"/>
    <mergeCell ref="D6:E6"/>
    <mergeCell ref="F6:G6"/>
    <mergeCell ref="D7:E7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B35:H35"/>
    <mergeCell ref="A13:A14"/>
    <mergeCell ref="A16:A34"/>
    <mergeCell ref="B16:B27"/>
    <mergeCell ref="B28:B32"/>
    <mergeCell ref="B33:B34"/>
    <mergeCell ref="C16:C17"/>
    <mergeCell ref="C20:C24"/>
    <mergeCell ref="C26:C27"/>
    <mergeCell ref="C31:C32"/>
    <mergeCell ref="C33:C34"/>
    <mergeCell ref="A7:C12"/>
  </mergeCells>
  <printOptions horizontalCentered="true"/>
  <pageMargins left="0.393700787401575" right="0.393700787401575" top="0.78740157480315" bottom="0.78740157480315" header="0.511811023622047" footer="0.511811023622047"/>
  <pageSetup paperSize="9" orientation="portrait"/>
  <headerFooter alignWithMargins="0"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农村综合改革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user</cp:lastModifiedBy>
  <cp:revision>1</cp:revision>
  <dcterms:created xsi:type="dcterms:W3CDTF">2018-02-19T16:47:00Z</dcterms:created>
  <cp:lastPrinted>2019-06-23T19:13:00Z</cp:lastPrinted>
  <dcterms:modified xsi:type="dcterms:W3CDTF">2023-06-30T14:25:37Z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</Properties>
</file>